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8" i="1" l="1"/>
  <c r="H18" i="1"/>
  <c r="F19" i="1"/>
  <c r="G19" i="1"/>
  <c r="F17" i="1"/>
  <c r="G17" i="1"/>
  <c r="H17" i="1"/>
  <c r="E10" i="1"/>
  <c r="D10" i="1"/>
  <c r="G12" i="1"/>
  <c r="C10" i="1" l="1"/>
  <c r="C6" i="1"/>
  <c r="E6" i="1" l="1"/>
  <c r="I16" i="1" l="1"/>
  <c r="I13" i="1"/>
  <c r="I12" i="1"/>
  <c r="I8" i="1"/>
  <c r="H16" i="1"/>
  <c r="H15" i="1"/>
  <c r="H13" i="1"/>
  <c r="H12" i="1"/>
  <c r="H8" i="1"/>
  <c r="G18" i="1"/>
  <c r="G16" i="1"/>
  <c r="G15" i="1"/>
  <c r="G14" i="1"/>
  <c r="G13" i="1"/>
  <c r="G8" i="1"/>
  <c r="F18" i="1"/>
  <c r="F16" i="1"/>
  <c r="F15" i="1"/>
  <c r="F14" i="1"/>
  <c r="F13" i="1"/>
  <c r="F12" i="1"/>
  <c r="F8" i="1"/>
  <c r="F10" i="1" l="1"/>
  <c r="H10" i="1"/>
  <c r="G10" i="1"/>
  <c r="G6" i="1" s="1"/>
  <c r="D6" i="1" l="1"/>
  <c r="H6" i="1" l="1"/>
  <c r="F6" i="1"/>
  <c r="I10" i="1"/>
  <c r="I6" i="1"/>
</calcChain>
</file>

<file path=xl/sharedStrings.xml><?xml version="1.0" encoding="utf-8"?>
<sst xmlns="http://schemas.openxmlformats.org/spreadsheetml/2006/main" count="27" uniqueCount="26">
  <si>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</si>
  <si>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</si>
  <si>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</si>
  <si>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</si>
  <si>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</si>
  <si>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</si>
  <si>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</si>
  <si>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</si>
  <si>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</si>
  <si>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</si>
  <si>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</si>
  <si>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</si>
  <si>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</si>
  <si>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</si>
  <si>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</si>
  <si>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факт.исп. за 1 кв.</t>
  </si>
  <si>
    <t>Прочие дотации</t>
  </si>
  <si>
    <t>Прочие безвозмездные поступления</t>
  </si>
  <si>
    <t>исп. 1кв. 2020г.</t>
  </si>
  <si>
    <t>АНАЛИЗ ДОХОДОВ КОНСОЛИДИРОВАННОГО БЮДЖЕТА МГЛИНСКОГО  РАЙОНА за  1 квартал 2021 года</t>
  </si>
  <si>
    <t>2021г.</t>
  </si>
  <si>
    <t>факт.2021г.от плана</t>
  </si>
  <si>
    <t>2021г.от 2020г.</t>
  </si>
  <si>
    <t>2021г.в % к 2020г.</t>
  </si>
  <si>
    <t>Иные межбюджетные трансферты</t>
  </si>
  <si>
    <t>Возврат остатков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</si>
</sst>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tabSelected="1" workbookViewId="0">
      <selection activeCell="I14" sqref="I14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3" customWidth="1"/>
    <col min="8" max="8" width="12.140625" customWidth="1"/>
    <col min="9" max="9" width="11.140625" customWidth="1"/>
  </cols>
  <sheetData>
    <row r="1" spans="2:12" ht="40.5" customHeight="1" x14ac:dyDescent="0.25">
      <c r="B1" s="15" t="s">
        <v>19</v>
      </c>
      <c r="C1" s="15"/>
      <c r="D1" s="15"/>
      <c r="E1" s="15"/>
      <c r="F1" s="15"/>
      <c r="G1" s="15"/>
      <c r="H1" s="15"/>
      <c r="I1" s="15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6" t="s">
        <v>12</v>
      </c>
      <c r="I3" s="16"/>
    </row>
    <row r="4" spans="2:12" ht="18.75" x14ac:dyDescent="0.3">
      <c r="B4" s="17" t="s">
        <v>0</v>
      </c>
      <c r="C4" s="17" t="s">
        <v>18</v>
      </c>
      <c r="D4" s="18" t="s">
        <v>20</v>
      </c>
      <c r="E4" s="18"/>
      <c r="F4" s="18" t="s">
        <v>10</v>
      </c>
      <c r="G4" s="18"/>
      <c r="H4" s="18" t="s">
        <v>11</v>
      </c>
      <c r="I4" s="18"/>
    </row>
    <row r="5" spans="2:12" ht="55.5" customHeight="1" x14ac:dyDescent="0.25">
      <c r="B5" s="17"/>
      <c r="C5" s="17"/>
      <c r="D5" s="4" t="s">
        <v>9</v>
      </c>
      <c r="E5" s="13" t="s">
        <v>15</v>
      </c>
      <c r="F5" s="6" t="s">
        <v>21</v>
      </c>
      <c r="G5" s="6" t="s">
        <v>22</v>
      </c>
      <c r="H5" s="6" t="s">
        <v>20</v>
      </c>
      <c r="I5" s="6" t="s">
        <v>23</v>
      </c>
      <c r="J5" s="1"/>
      <c r="K5" s="1"/>
      <c r="L5" s="2"/>
    </row>
    <row r="6" spans="2:12" ht="18.75" x14ac:dyDescent="0.3">
      <c r="B6" s="10" t="s">
        <v>1</v>
      </c>
      <c r="C6" s="11">
        <f t="shared" ref="C6" si="0">C8+C10</f>
        <v>72724.3</v>
      </c>
      <c r="D6" s="11">
        <f t="shared" ref="D6:G6" si="1">D8+D10</f>
        <v>387185.7</v>
      </c>
      <c r="E6" s="11">
        <f t="shared" si="1"/>
        <v>72956.400000000009</v>
      </c>
      <c r="F6" s="11">
        <f t="shared" si="1"/>
        <v>-306420.5</v>
      </c>
      <c r="G6" s="11">
        <f t="shared" si="1"/>
        <v>232.09999999999854</v>
      </c>
      <c r="H6" s="11">
        <f>E6/D6*100</f>
        <v>18.842741351243085</v>
      </c>
      <c r="I6" s="11">
        <f>E6/C6*100</f>
        <v>100.31915054527856</v>
      </c>
      <c r="J6" s="2"/>
      <c r="K6" s="2"/>
      <c r="L6" s="2"/>
    </row>
    <row r="7" spans="2:12" ht="18.75" x14ac:dyDescent="0.3">
      <c r="B7" s="7" t="s">
        <v>2</v>
      </c>
      <c r="C7" s="8"/>
      <c r="D7" s="8"/>
      <c r="E7" s="8"/>
      <c r="F7" s="8"/>
      <c r="G7" s="8"/>
      <c r="H7" s="7"/>
      <c r="I7" s="7"/>
      <c r="J7" s="2"/>
      <c r="K7" s="2"/>
      <c r="L7" s="2"/>
    </row>
    <row r="8" spans="2:12" ht="37.5" x14ac:dyDescent="0.3">
      <c r="B8" s="5" t="s">
        <v>3</v>
      </c>
      <c r="C8" s="11">
        <v>26592.2</v>
      </c>
      <c r="D8" s="11">
        <v>119128.7</v>
      </c>
      <c r="E8" s="11">
        <v>30055.8</v>
      </c>
      <c r="F8" s="11">
        <f>E8-D8</f>
        <v>-89072.9</v>
      </c>
      <c r="G8" s="11">
        <f>E8-C8</f>
        <v>3463.5999999999985</v>
      </c>
      <c r="H8" s="11">
        <f t="shared" ref="H8:H19" si="2">E8/D8*100</f>
        <v>25.229688563713026</v>
      </c>
      <c r="I8" s="11">
        <f>E8/C8*100</f>
        <v>113.02487195493416</v>
      </c>
      <c r="J8" s="2"/>
      <c r="K8" s="2"/>
      <c r="L8" s="2"/>
    </row>
    <row r="9" spans="2:12" ht="15" customHeight="1" x14ac:dyDescent="0.3">
      <c r="B9" s="7"/>
      <c r="C9" s="8"/>
      <c r="D9" s="8"/>
      <c r="E9" s="8"/>
      <c r="F9" s="8"/>
      <c r="G9" s="8"/>
      <c r="H9" s="11"/>
      <c r="I9" s="7"/>
      <c r="J9" s="2"/>
      <c r="K9" s="2"/>
      <c r="L9" s="2"/>
    </row>
    <row r="10" spans="2:12" ht="18.75" x14ac:dyDescent="0.3">
      <c r="B10" s="5" t="s">
        <v>4</v>
      </c>
      <c r="C10" s="11">
        <f>C12+C13+C15+C16+C18</f>
        <v>46132.100000000006</v>
      </c>
      <c r="D10" s="11">
        <f>SUM(D12:D18)</f>
        <v>268057</v>
      </c>
      <c r="E10" s="11">
        <f>SUM(E12:E19)</f>
        <v>42900.600000000006</v>
      </c>
      <c r="F10" s="11">
        <f>F12+F13+F15+F16+F18</f>
        <v>-217347.59999999998</v>
      </c>
      <c r="G10" s="11">
        <f>E10-C10</f>
        <v>-3231.5</v>
      </c>
      <c r="H10" s="11">
        <f t="shared" si="2"/>
        <v>16.004282671222914</v>
      </c>
      <c r="I10" s="12">
        <f>E10/C10*100</f>
        <v>92.995116198915724</v>
      </c>
      <c r="J10" s="2"/>
      <c r="K10" s="2"/>
      <c r="L10" s="2"/>
    </row>
    <row r="11" spans="2:12" ht="18.75" x14ac:dyDescent="0.3">
      <c r="B11" s="7" t="s">
        <v>5</v>
      </c>
      <c r="C11" s="8"/>
      <c r="D11" s="8"/>
      <c r="E11" s="8"/>
      <c r="F11" s="8"/>
      <c r="G11" s="8"/>
      <c r="H11" s="11"/>
      <c r="I11" s="7"/>
      <c r="J11" s="2"/>
      <c r="K11" s="2"/>
      <c r="L11" s="2"/>
    </row>
    <row r="12" spans="2:12" ht="18.75" x14ac:dyDescent="0.3">
      <c r="B12" s="7" t="s">
        <v>13</v>
      </c>
      <c r="C12" s="8">
        <v>16232.7</v>
      </c>
      <c r="D12" s="8">
        <v>54819</v>
      </c>
      <c r="E12" s="8">
        <v>13704.8</v>
      </c>
      <c r="F12" s="8">
        <f>E12-D12</f>
        <v>-41114.199999999997</v>
      </c>
      <c r="G12" s="8">
        <f>E12-C12</f>
        <v>-2527.9000000000015</v>
      </c>
      <c r="H12" s="8">
        <f t="shared" si="2"/>
        <v>25.000091209252268</v>
      </c>
      <c r="I12" s="11">
        <f t="shared" ref="I12:I19" si="3">E12/C12*100</f>
        <v>84.427113172793185</v>
      </c>
      <c r="J12" s="2"/>
      <c r="K12" s="2"/>
      <c r="L12" s="2"/>
    </row>
    <row r="13" spans="2:12" ht="18.75" x14ac:dyDescent="0.3">
      <c r="B13" s="9" t="s">
        <v>6</v>
      </c>
      <c r="C13" s="8">
        <v>4565.3</v>
      </c>
      <c r="D13" s="8">
        <v>10554.8</v>
      </c>
      <c r="E13" s="8">
        <v>2638.7</v>
      </c>
      <c r="F13" s="8">
        <f t="shared" ref="F13:F19" si="4">E13-D13</f>
        <v>-7916.0999999999995</v>
      </c>
      <c r="G13" s="8">
        <f t="shared" ref="G12:G19" si="5">E13-C13</f>
        <v>-1926.6000000000004</v>
      </c>
      <c r="H13" s="8">
        <f t="shared" si="2"/>
        <v>25</v>
      </c>
      <c r="I13" s="11">
        <f t="shared" si="3"/>
        <v>57.799049350535562</v>
      </c>
      <c r="J13" s="2"/>
      <c r="K13" s="2"/>
      <c r="L13" s="2"/>
    </row>
    <row r="14" spans="2:12" ht="18.75" x14ac:dyDescent="0.3">
      <c r="B14" s="9" t="s">
        <v>16</v>
      </c>
      <c r="C14" s="8">
        <v>0</v>
      </c>
      <c r="D14" s="8">
        <v>0</v>
      </c>
      <c r="E14" s="8">
        <v>0</v>
      </c>
      <c r="F14" s="8">
        <f t="shared" si="4"/>
        <v>0</v>
      </c>
      <c r="G14" s="8">
        <f t="shared" si="5"/>
        <v>0</v>
      </c>
      <c r="H14" s="8">
        <v>0</v>
      </c>
      <c r="I14" s="11">
        <v>0</v>
      </c>
      <c r="J14" s="2"/>
      <c r="K14" s="2"/>
      <c r="L14" s="2"/>
    </row>
    <row r="15" spans="2:12" ht="18.75" x14ac:dyDescent="0.3">
      <c r="B15" s="7" t="s">
        <v>7</v>
      </c>
      <c r="C15" s="8">
        <v>249.2</v>
      </c>
      <c r="D15" s="8">
        <v>67863.7</v>
      </c>
      <c r="E15" s="8">
        <v>1294.7</v>
      </c>
      <c r="F15" s="8">
        <f t="shared" si="4"/>
        <v>-66569</v>
      </c>
      <c r="G15" s="8">
        <f t="shared" si="5"/>
        <v>1045.5</v>
      </c>
      <c r="H15" s="8">
        <f t="shared" si="2"/>
        <v>1.9077945941644798</v>
      </c>
      <c r="I15" s="11">
        <v>0</v>
      </c>
      <c r="J15" s="2"/>
      <c r="K15" s="2"/>
      <c r="L15" s="2"/>
    </row>
    <row r="16" spans="2:12" ht="18.75" x14ac:dyDescent="0.3">
      <c r="B16" s="7" t="s">
        <v>8</v>
      </c>
      <c r="C16" s="8">
        <v>25079.599999999999</v>
      </c>
      <c r="D16" s="8">
        <v>124478.8</v>
      </c>
      <c r="E16" s="8">
        <v>22759.4</v>
      </c>
      <c r="F16" s="8">
        <f t="shared" si="4"/>
        <v>-101719.4</v>
      </c>
      <c r="G16" s="8">
        <f t="shared" si="5"/>
        <v>-2320.1999999999971</v>
      </c>
      <c r="H16" s="8">
        <f t="shared" si="2"/>
        <v>18.283755948804135</v>
      </c>
      <c r="I16" s="11">
        <f t="shared" si="3"/>
        <v>90.748656278409555</v>
      </c>
      <c r="J16" s="2"/>
      <c r="K16" s="2"/>
      <c r="L16" s="2"/>
    </row>
    <row r="17" spans="2:12" ht="18.75" x14ac:dyDescent="0.3">
      <c r="B17" s="7" t="s">
        <v>24</v>
      </c>
      <c r="C17" s="8">
        <v>0</v>
      </c>
      <c r="D17" s="8">
        <v>10311.799999999999</v>
      </c>
      <c r="E17" s="8">
        <v>2495.6</v>
      </c>
      <c r="F17" s="8">
        <f t="shared" si="4"/>
        <v>-7816.1999999999989</v>
      </c>
      <c r="G17" s="8">
        <f t="shared" si="5"/>
        <v>2495.6</v>
      </c>
      <c r="H17" s="8">
        <f t="shared" si="2"/>
        <v>24.201400337477455</v>
      </c>
      <c r="I17" s="11">
        <v>0</v>
      </c>
      <c r="J17" s="2"/>
      <c r="K17" s="2"/>
      <c r="L17" s="2"/>
    </row>
    <row r="18" spans="2:12" ht="18.75" x14ac:dyDescent="0.3">
      <c r="B18" s="7" t="s">
        <v>17</v>
      </c>
      <c r="C18" s="8">
        <v>5.3</v>
      </c>
      <c r="D18" s="8">
        <v>28.9</v>
      </c>
      <c r="E18" s="8">
        <v>0</v>
      </c>
      <c r="F18" s="8">
        <f t="shared" si="4"/>
        <v>-28.9</v>
      </c>
      <c r="G18" s="8">
        <f t="shared" si="5"/>
        <v>-5.3</v>
      </c>
      <c r="H18" s="8">
        <f t="shared" si="2"/>
        <v>0</v>
      </c>
      <c r="I18" s="11">
        <f t="shared" si="3"/>
        <v>0</v>
      </c>
      <c r="J18" s="2"/>
      <c r="K18" s="2"/>
      <c r="L18" s="2"/>
    </row>
    <row r="19" spans="2:12" ht="21.75" customHeight="1" x14ac:dyDescent="0.3">
      <c r="B19" s="7" t="s">
        <v>25</v>
      </c>
      <c r="C19" s="7">
        <v>0</v>
      </c>
      <c r="D19" s="7">
        <v>0</v>
      </c>
      <c r="E19" s="7">
        <v>7.4</v>
      </c>
      <c r="F19" s="7">
        <f t="shared" si="4"/>
        <v>7.4</v>
      </c>
      <c r="G19" s="7">
        <f t="shared" si="5"/>
        <v>7.4</v>
      </c>
      <c r="H19" s="8">
        <v>0</v>
      </c>
      <c r="I19" s="11">
        <v>0</v>
      </c>
      <c r="J19" s="2"/>
      <c r="K19" s="2"/>
      <c r="L19" s="2"/>
    </row>
    <row r="20" spans="2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14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2021-04-16T13:36:01Z</cp:lastPrinted>
  <dcterms:created xsi:type="dcterms:W3CDTF">2015-02-09T05:46:14Z</dcterms:created>
  <dcterms:modified xsi:type="dcterms:W3CDTF">2021-04-16T13:40:44Z</dcterms:modified>
</cp:coreProperties>
</file>